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Чистка просеки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граф'!$17:$17</definedName>
  </definedNames>
  <calcPr calcId="162913"/>
</workbook>
</file>

<file path=xl/calcChain.xml><?xml version="1.0" encoding="utf-8"?>
<calcChain xmlns="http://schemas.openxmlformats.org/spreadsheetml/2006/main">
  <c r="J59" i="7" l="1"/>
  <c r="J60" i="7"/>
  <c r="J57" i="7"/>
</calcChain>
</file>

<file path=xl/sharedStrings.xml><?xml version="1.0" encoding="utf-8"?>
<sst xmlns="http://schemas.openxmlformats.org/spreadsheetml/2006/main" count="93" uniqueCount="82">
  <si>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</si>
  <si>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</si>
  <si>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</si>
  <si>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</si>
  <si>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</si>
  <si>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</si>
  <si>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</si>
  <si>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</si>
  <si>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</si>
  <si>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</si>
  <si>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</si>
  <si>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</si>
  <si>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</si>
  <si>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</si>
  <si>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</si>
  <si>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</si>
  <si>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Чистка просеки</t>
  </si>
  <si>
    <t>1</t>
  </si>
  <si>
    <t>ВУЕР_ВЛ-1-7</t>
  </si>
  <si>
    <t>Расчистка трассы от кустарника и зарослей вручную при средней заросли</t>
  </si>
  <si>
    <t>1 га</t>
  </si>
  <si>
    <t>ВУЕР_ВЛ-1-6</t>
  </si>
  <si>
    <t>Расчистка трассы от кустарника и зарослей вручную при густой заросли</t>
  </si>
  <si>
    <t xml:space="preserve">  Итого по разделу 1 Чистка просеки</t>
  </si>
  <si>
    <t>Раздел 2. Валка деревьев</t>
  </si>
  <si>
    <t>ВУЕР_ВЛ-1-9-Е</t>
  </si>
  <si>
    <t>Валка деревьев, угрожающих падением на провода ВЛ бензопилой: деревья диаметром ствола на расстоянии 1 м от земли, мм 150-200 мм</t>
  </si>
  <si>
    <t>1 дерево</t>
  </si>
  <si>
    <t>ВУЕР_ВЛ-1-9-Ж</t>
  </si>
  <si>
    <t>Валка деревьев, угрожающих падением на провода ВЛ бензопилой: деревья диаметром ствола на расстоянии 1 м от земли, мм 250-400 мм</t>
  </si>
  <si>
    <t>ВУЕР_ВЛ-1-9-З</t>
  </si>
  <si>
    <t>Валка деревьев, угрожающих падением на провода ВЛ бензопилой: деревья диаметром ствола на расстоянии 1 м от земли, мм более 400 мм</t>
  </si>
  <si>
    <t xml:space="preserve">  Итого по разделу 2 Валка деревьев</t>
  </si>
  <si>
    <t>Раздел 3. Транспорт</t>
  </si>
  <si>
    <t>ФСЭМ-91.13.03-031</t>
  </si>
  <si>
    <t>Автофургон-мастерская типа "Кунг" на базе ЗИЛ-433360</t>
  </si>
  <si>
    <t>маш.-ч</t>
  </si>
  <si>
    <t xml:space="preserve">  Итого по разделу 3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</si>
  <si>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</si>
  <si>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</si>
  <si>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</si>
  <si>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</si>
  <si>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</si>
  <si>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</si>
  <si>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Ремонт и тех.обслуживание воздушных линий электропередачи (ВУЕР):</t>
  </si>
  <si>
    <t xml:space="preserve">    Итого Поз. 1, 3-6</t>
  </si>
  <si>
    <t xml:space="preserve">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</si>
  <si>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Всего с учетом "Тех. часть п.1.11 табл.1 При производстве работ в условиях, отличных от нормальных (болотистая и горная местность) ОЗП=1,4%; ЭМ=1,4%; ЗПМ=1,4%; ТЗ=1,4%; ТЗМ=1,4%"</t>
  </si>
  <si>
    <t xml:space="preserve">    Накладные расходы 200% ФОТ (от 13 433)</t>
  </si>
  <si>
    <t xml:space="preserve">    Сметная прибыль 60% ФОТ (от 13 433)</t>
  </si>
  <si>
    <t xml:space="preserve">    Итого c накладными и см. прибылью</t>
  </si>
  <si>
    <t xml:space="preserve">  Ремонт и тех.обслуживание распределительных сетей (ВУЕР):</t>
  </si>
  <si>
    <t xml:space="preserve">    Итого Поз. 2</t>
  </si>
  <si>
    <t xml:space="preserve">    Накладные расходы 192% ФОТ (от 108)</t>
  </si>
  <si>
    <t xml:space="preserve">    Сметная прибыль 60% ФОТ (от 108)</t>
  </si>
  <si>
    <t xml:space="preserve">  Итого</t>
  </si>
  <si>
    <t xml:space="preserve">  Всего с учетом "Минстрой России Письмо № 7581-ДВ-09 от 5.03.2019 СМР=7,95"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</si>
  <si>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</si>
  <si>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</si>
  <si>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</si>
  <si>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</si>
  <si>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</si>
  <si>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</si>
  <si>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</si>
  <si>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</si>
  <si>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</si>
  <si>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</si>
  <si>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тыс. руб.</t>
  </si>
  <si>
    <t>___________________________13,541</t>
  </si>
  <si>
    <t>Составлен(а) в текущих (прогнозных) ценах по состоянию на ______________</t>
  </si>
  <si>
    <t>ВЛ-110 кВ С-61 Унгун-Биджан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</si>
  <si>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</si>
  <si>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</si>
  <si>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_______________________________________________________________________________________________1173,36</t>
  </si>
  <si>
    <t>чел.час</t>
  </si>
  <si>
    <t>Сметная стоимость прочих _______________________________________________________________________________________________</t>
  </si>
  <si>
    <t>1 квартал 2019</t>
  </si>
  <si>
    <t>ЛОКАЛЬНЫЙ СМЕТНЫЙ РАСЧЕТ № 1</t>
  </si>
  <si>
    <t>Составил: Вед. инженер _________________________________________________В.Н. Сазонов</t>
  </si>
  <si>
    <t xml:space="preserve">                                                                                                  (подпись)</t>
  </si>
  <si>
    <t>Проверил: Начальник СОПР _______________________________________________________В.В. Калинин</t>
  </si>
  <si>
    <t>___________________________801,198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</si>
</sst>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4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66"/>
  <sheetViews>
    <sheetView showGridLines="0" tabSelected="1" topLeftCell="A7" zoomScaleNormal="100" zoomScaleSheetLayoutView="75" workbookViewId="0">
      <selection activeCell="H17" sqref="H17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77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62" t="s">
        <v>70</v>
      </c>
      <c r="D5" s="63"/>
      <c r="E5" s="63"/>
      <c r="F5" s="63"/>
      <c r="G5" s="63"/>
      <c r="H5" s="63"/>
      <c r="I5" s="63"/>
      <c r="J5" s="63"/>
      <c r="K5" s="63"/>
      <c r="L5" s="63"/>
      <c r="M5" s="63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75</v>
      </c>
      <c r="D9" s="5"/>
      <c r="E9" s="64" t="s">
        <v>81</v>
      </c>
      <c r="F9" s="65"/>
      <c r="G9" s="39" t="s">
        <v>67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71</v>
      </c>
      <c r="D10" s="12"/>
      <c r="E10" s="64" t="s">
        <v>68</v>
      </c>
      <c r="F10" s="65"/>
      <c r="G10" s="39" t="s">
        <v>67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72</v>
      </c>
      <c r="D11" s="12"/>
      <c r="E11" s="64" t="s">
        <v>73</v>
      </c>
      <c r="F11" s="65"/>
      <c r="G11" s="39" t="s">
        <v>74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4.25" x14ac:dyDescent="0.2">
      <c r="C12" s="29" t="s">
        <v>69</v>
      </c>
      <c r="D12" s="9"/>
      <c r="E12" s="8" t="s">
        <v>76</v>
      </c>
    </row>
    <row r="13" spans="1:256" x14ac:dyDescent="0.2">
      <c r="C13" s="11"/>
      <c r="D13" s="9"/>
      <c r="E13" s="8"/>
    </row>
    <row r="14" spans="1:256" ht="12.75" customHeight="1" x14ac:dyDescent="0.2">
      <c r="C14" s="11"/>
      <c r="D14" s="9"/>
      <c r="E14" s="8"/>
    </row>
    <row r="15" spans="1:256" ht="13.5" customHeight="1" x14ac:dyDescent="0.2">
      <c r="A15" s="51" t="s">
        <v>4</v>
      </c>
      <c r="B15" s="53" t="s">
        <v>14</v>
      </c>
      <c r="C15" s="49" t="s">
        <v>5</v>
      </c>
      <c r="D15" s="49" t="s">
        <v>6</v>
      </c>
      <c r="E15" s="49" t="s">
        <v>7</v>
      </c>
      <c r="F15" s="49" t="s">
        <v>8</v>
      </c>
      <c r="G15" s="50"/>
      <c r="H15" s="50"/>
      <c r="I15" s="50"/>
      <c r="J15" s="49" t="s">
        <v>9</v>
      </c>
      <c r="K15" s="50"/>
      <c r="L15" s="50"/>
      <c r="M15" s="50"/>
    </row>
    <row r="16" spans="1:256" x14ac:dyDescent="0.2">
      <c r="A16" s="52"/>
      <c r="B16" s="54"/>
      <c r="C16" s="55"/>
      <c r="D16" s="49"/>
      <c r="E16" s="49"/>
      <c r="F16" s="49" t="s">
        <v>10</v>
      </c>
      <c r="G16" s="49" t="s">
        <v>11</v>
      </c>
      <c r="H16" s="50"/>
      <c r="I16" s="50"/>
      <c r="J16" s="49" t="s">
        <v>10</v>
      </c>
      <c r="K16" s="49" t="s">
        <v>11</v>
      </c>
      <c r="L16" s="50"/>
      <c r="M16" s="50"/>
    </row>
    <row r="17" spans="1:13" ht="24" x14ac:dyDescent="0.2">
      <c r="A17" s="52"/>
      <c r="B17" s="54"/>
      <c r="C17" s="55"/>
      <c r="D17" s="49"/>
      <c r="E17" s="49"/>
      <c r="F17" s="50"/>
      <c r="G17" s="34" t="s">
        <v>12</v>
      </c>
      <c r="H17" s="34" t="s">
        <v>15</v>
      </c>
      <c r="I17" s="34" t="s">
        <v>13</v>
      </c>
      <c r="J17" s="50"/>
      <c r="K17" s="34" t="s">
        <v>12</v>
      </c>
      <c r="L17" s="34" t="s">
        <v>15</v>
      </c>
      <c r="M17" s="34" t="s">
        <v>13</v>
      </c>
    </row>
    <row r="18" spans="1:13" ht="19.149999999999999" customHeight="1" x14ac:dyDescent="0.2">
      <c r="A18" s="33">
        <v>1</v>
      </c>
      <c r="B18" s="36">
        <v>2</v>
      </c>
      <c r="C18" s="34">
        <v>3</v>
      </c>
      <c r="D18" s="34">
        <v>4</v>
      </c>
      <c r="E18" s="20">
        <v>5</v>
      </c>
      <c r="F18" s="35">
        <v>6</v>
      </c>
      <c r="G18" s="35">
        <v>7</v>
      </c>
      <c r="H18" s="35">
        <v>8</v>
      </c>
      <c r="I18" s="35">
        <v>9</v>
      </c>
      <c r="J18" s="35">
        <v>10</v>
      </c>
      <c r="K18" s="35">
        <v>11</v>
      </c>
      <c r="L18" s="35">
        <v>12</v>
      </c>
      <c r="M18" s="35">
        <v>13</v>
      </c>
    </row>
    <row r="19" spans="1:13" ht="15" x14ac:dyDescent="0.2">
      <c r="A19" s="56" t="s">
        <v>16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</row>
    <row r="20" spans="1:13" ht="24" x14ac:dyDescent="0.2">
      <c r="A20" s="41" t="s">
        <v>17</v>
      </c>
      <c r="B20" s="42" t="s">
        <v>18</v>
      </c>
      <c r="C20" s="43" t="s">
        <v>19</v>
      </c>
      <c r="D20" s="20" t="s">
        <v>20</v>
      </c>
      <c r="E20" s="44">
        <v>1.8</v>
      </c>
      <c r="F20" s="45">
        <v>3341.7</v>
      </c>
      <c r="G20" s="45">
        <v>1030.05</v>
      </c>
      <c r="H20" s="45">
        <v>2311.65</v>
      </c>
      <c r="I20" s="46"/>
      <c r="J20" s="46">
        <v>6015</v>
      </c>
      <c r="K20" s="46">
        <v>1854</v>
      </c>
      <c r="L20" s="46">
        <v>4161</v>
      </c>
      <c r="M20" s="46"/>
    </row>
    <row r="21" spans="1:13" ht="24" x14ac:dyDescent="0.2">
      <c r="A21" s="41">
        <v>2</v>
      </c>
      <c r="B21" s="42" t="s">
        <v>21</v>
      </c>
      <c r="C21" s="43" t="s">
        <v>22</v>
      </c>
      <c r="D21" s="20" t="s">
        <v>20</v>
      </c>
      <c r="E21" s="44">
        <v>2.5</v>
      </c>
      <c r="F21" s="45">
        <v>5198.2</v>
      </c>
      <c r="G21" s="45">
        <v>1602.3</v>
      </c>
      <c r="H21" s="45">
        <v>3595.9</v>
      </c>
      <c r="I21" s="46"/>
      <c r="J21" s="46">
        <v>12996</v>
      </c>
      <c r="K21" s="46">
        <v>4006</v>
      </c>
      <c r="L21" s="46">
        <v>8990</v>
      </c>
      <c r="M21" s="46"/>
    </row>
    <row r="22" spans="1:13" ht="19.149999999999999" customHeight="1" x14ac:dyDescent="0.2">
      <c r="A22" s="58" t="s">
        <v>23</v>
      </c>
      <c r="B22" s="57"/>
      <c r="C22" s="57"/>
      <c r="D22" s="57"/>
      <c r="E22" s="57"/>
      <c r="F22" s="57"/>
      <c r="G22" s="57"/>
      <c r="H22" s="57"/>
      <c r="I22" s="57"/>
      <c r="J22" s="47">
        <v>331277</v>
      </c>
      <c r="K22" s="46"/>
      <c r="L22" s="46"/>
      <c r="M22" s="46"/>
    </row>
    <row r="23" spans="1:13" ht="15" x14ac:dyDescent="0.2">
      <c r="A23" s="56" t="s">
        <v>24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</row>
    <row r="24" spans="1:13" ht="48" x14ac:dyDescent="0.2">
      <c r="A24" s="41">
        <v>3</v>
      </c>
      <c r="B24" s="42" t="s">
        <v>25</v>
      </c>
      <c r="C24" s="43" t="s">
        <v>26</v>
      </c>
      <c r="D24" s="20" t="s">
        <v>27</v>
      </c>
      <c r="E24" s="44">
        <v>120</v>
      </c>
      <c r="F24" s="45">
        <v>22.71</v>
      </c>
      <c r="G24" s="45">
        <v>6.87</v>
      </c>
      <c r="H24" s="45">
        <v>15.41</v>
      </c>
      <c r="I24" s="46"/>
      <c r="J24" s="46">
        <v>2725</v>
      </c>
      <c r="K24" s="46">
        <v>824</v>
      </c>
      <c r="L24" s="46">
        <v>1849</v>
      </c>
      <c r="M24" s="46"/>
    </row>
    <row r="25" spans="1:13" ht="48" x14ac:dyDescent="0.2">
      <c r="A25" s="41">
        <v>4</v>
      </c>
      <c r="B25" s="42" t="s">
        <v>28</v>
      </c>
      <c r="C25" s="43" t="s">
        <v>29</v>
      </c>
      <c r="D25" s="20" t="s">
        <v>27</v>
      </c>
      <c r="E25" s="48">
        <v>441</v>
      </c>
      <c r="F25" s="45">
        <v>30.23</v>
      </c>
      <c r="G25" s="45">
        <v>9.16</v>
      </c>
      <c r="H25" s="45">
        <v>20.55</v>
      </c>
      <c r="I25" s="46"/>
      <c r="J25" s="46">
        <v>13331</v>
      </c>
      <c r="K25" s="46">
        <v>4040</v>
      </c>
      <c r="L25" s="46">
        <v>9063</v>
      </c>
      <c r="M25" s="46"/>
    </row>
    <row r="26" spans="1:13" ht="48" x14ac:dyDescent="0.2">
      <c r="A26" s="41">
        <v>5</v>
      </c>
      <c r="B26" s="42" t="s">
        <v>30</v>
      </c>
      <c r="C26" s="43" t="s">
        <v>31</v>
      </c>
      <c r="D26" s="20" t="s">
        <v>27</v>
      </c>
      <c r="E26" s="44">
        <v>25</v>
      </c>
      <c r="F26" s="45">
        <v>42.14</v>
      </c>
      <c r="G26" s="45">
        <v>12.64</v>
      </c>
      <c r="H26" s="45">
        <v>28.77</v>
      </c>
      <c r="I26" s="46"/>
      <c r="J26" s="46">
        <v>1054</v>
      </c>
      <c r="K26" s="46">
        <v>316</v>
      </c>
      <c r="L26" s="46">
        <v>719</v>
      </c>
      <c r="M26" s="46"/>
    </row>
    <row r="27" spans="1:13" ht="19.149999999999999" customHeight="1" x14ac:dyDescent="0.2">
      <c r="A27" s="58" t="s">
        <v>32</v>
      </c>
      <c r="B27" s="57"/>
      <c r="C27" s="57"/>
      <c r="D27" s="57"/>
      <c r="E27" s="57"/>
      <c r="F27" s="57"/>
      <c r="G27" s="57"/>
      <c r="H27" s="57"/>
      <c r="I27" s="57"/>
      <c r="J27" s="47">
        <v>295279</v>
      </c>
      <c r="K27" s="46"/>
      <c r="L27" s="46"/>
      <c r="M27" s="46"/>
    </row>
    <row r="28" spans="1:13" ht="15" x14ac:dyDescent="0.2">
      <c r="A28" s="56" t="s">
        <v>33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1:13" ht="24" x14ac:dyDescent="0.2">
      <c r="A29" s="41">
        <v>6</v>
      </c>
      <c r="B29" s="42" t="s">
        <v>34</v>
      </c>
      <c r="C29" s="43" t="s">
        <v>35</v>
      </c>
      <c r="D29" s="20" t="s">
        <v>36</v>
      </c>
      <c r="E29" s="44">
        <v>8</v>
      </c>
      <c r="F29" s="45">
        <v>179.02</v>
      </c>
      <c r="G29" s="46"/>
      <c r="H29" s="45">
        <v>179.02</v>
      </c>
      <c r="I29" s="45">
        <v>13.5</v>
      </c>
      <c r="J29" s="46">
        <v>1432</v>
      </c>
      <c r="K29" s="46"/>
      <c r="L29" s="46">
        <v>1432</v>
      </c>
      <c r="M29" s="46">
        <v>108</v>
      </c>
    </row>
    <row r="30" spans="1:13" ht="15" x14ac:dyDescent="0.2">
      <c r="A30" s="58" t="s">
        <v>37</v>
      </c>
      <c r="B30" s="57"/>
      <c r="C30" s="57"/>
      <c r="D30" s="57"/>
      <c r="E30" s="57"/>
      <c r="F30" s="57"/>
      <c r="G30" s="57"/>
      <c r="H30" s="57"/>
      <c r="I30" s="57"/>
      <c r="J30" s="47">
        <v>13547</v>
      </c>
      <c r="K30" s="46"/>
      <c r="L30" s="46"/>
      <c r="M30" s="46"/>
    </row>
    <row r="31" spans="1:13" ht="15" x14ac:dyDescent="0.2">
      <c r="A31" s="59" t="s">
        <v>38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</row>
    <row r="32" spans="1:13" ht="15" x14ac:dyDescent="0.2">
      <c r="A32" s="61" t="s">
        <v>39</v>
      </c>
      <c r="B32" s="57"/>
      <c r="C32" s="57"/>
      <c r="D32" s="57"/>
      <c r="E32" s="57"/>
      <c r="F32" s="57"/>
      <c r="G32" s="57"/>
      <c r="H32" s="57"/>
      <c r="I32" s="57"/>
      <c r="J32" s="45">
        <v>37553</v>
      </c>
      <c r="K32" s="45">
        <v>11040</v>
      </c>
      <c r="L32" s="45">
        <v>26214</v>
      </c>
      <c r="M32" s="45">
        <v>108</v>
      </c>
    </row>
    <row r="33" spans="1:13" ht="15" x14ac:dyDescent="0.2">
      <c r="A33" s="61" t="s">
        <v>40</v>
      </c>
      <c r="B33" s="57"/>
      <c r="C33" s="57"/>
      <c r="D33" s="57"/>
      <c r="E33" s="57"/>
      <c r="F33" s="57"/>
      <c r="G33" s="57"/>
      <c r="H33" s="57"/>
      <c r="I33" s="57"/>
      <c r="J33" s="45">
        <v>45318</v>
      </c>
      <c r="K33" s="45">
        <v>13433</v>
      </c>
      <c r="L33" s="45">
        <v>31586</v>
      </c>
      <c r="M33" s="45">
        <v>108</v>
      </c>
    </row>
    <row r="34" spans="1:13" ht="15" x14ac:dyDescent="0.2">
      <c r="A34" s="61" t="s">
        <v>41</v>
      </c>
      <c r="B34" s="57"/>
      <c r="C34" s="57"/>
      <c r="D34" s="57"/>
      <c r="E34" s="57"/>
      <c r="F34" s="57"/>
      <c r="G34" s="57"/>
      <c r="H34" s="57"/>
      <c r="I34" s="57"/>
      <c r="J34" s="45">
        <v>27073</v>
      </c>
      <c r="K34" s="46"/>
      <c r="L34" s="46"/>
      <c r="M34" s="46"/>
    </row>
    <row r="35" spans="1:13" ht="15" x14ac:dyDescent="0.2">
      <c r="A35" s="61" t="s">
        <v>42</v>
      </c>
      <c r="B35" s="57"/>
      <c r="C35" s="57"/>
      <c r="D35" s="57"/>
      <c r="E35" s="57"/>
      <c r="F35" s="57"/>
      <c r="G35" s="57"/>
      <c r="H35" s="57"/>
      <c r="I35" s="57"/>
      <c r="J35" s="45">
        <v>8125</v>
      </c>
      <c r="K35" s="46"/>
      <c r="L35" s="46"/>
      <c r="M35" s="46"/>
    </row>
    <row r="36" spans="1:13" ht="15" x14ac:dyDescent="0.2">
      <c r="A36" s="58" t="s">
        <v>43</v>
      </c>
      <c r="B36" s="57"/>
      <c r="C36" s="57"/>
      <c r="D36" s="57"/>
      <c r="E36" s="57"/>
      <c r="F36" s="57"/>
      <c r="G36" s="57"/>
      <c r="H36" s="57"/>
      <c r="I36" s="57"/>
      <c r="J36" s="46"/>
      <c r="K36" s="46"/>
      <c r="L36" s="46"/>
      <c r="M36" s="46"/>
    </row>
    <row r="37" spans="1:13" ht="15" x14ac:dyDescent="0.2">
      <c r="A37" s="61" t="s">
        <v>44</v>
      </c>
      <c r="B37" s="57"/>
      <c r="C37" s="57"/>
      <c r="D37" s="57"/>
      <c r="E37" s="57"/>
      <c r="F37" s="57"/>
      <c r="G37" s="57"/>
      <c r="H37" s="57"/>
      <c r="I37" s="57"/>
      <c r="J37" s="46"/>
      <c r="K37" s="46"/>
      <c r="L37" s="46"/>
      <c r="M37" s="46"/>
    </row>
    <row r="38" spans="1:13" ht="26.1" customHeight="1" x14ac:dyDescent="0.2">
      <c r="A38" s="61" t="s">
        <v>45</v>
      </c>
      <c r="B38" s="57"/>
      <c r="C38" s="57"/>
      <c r="D38" s="57"/>
      <c r="E38" s="57"/>
      <c r="F38" s="57"/>
      <c r="G38" s="57"/>
      <c r="H38" s="57"/>
      <c r="I38" s="57"/>
      <c r="J38" s="45">
        <v>36121</v>
      </c>
      <c r="K38" s="45">
        <v>11040</v>
      </c>
      <c r="L38" s="45">
        <v>24782</v>
      </c>
      <c r="M38" s="46"/>
    </row>
    <row r="39" spans="1:13" ht="26.1" customHeight="1" x14ac:dyDescent="0.2">
      <c r="A39" s="61" t="s">
        <v>46</v>
      </c>
      <c r="B39" s="57"/>
      <c r="C39" s="57"/>
      <c r="D39" s="57"/>
      <c r="E39" s="57"/>
      <c r="F39" s="57"/>
      <c r="G39" s="57"/>
      <c r="H39" s="57"/>
      <c r="I39" s="57"/>
      <c r="J39" s="45">
        <v>43285</v>
      </c>
      <c r="K39" s="45">
        <v>13248</v>
      </c>
      <c r="L39" s="45">
        <v>29738</v>
      </c>
      <c r="M39" s="46"/>
    </row>
    <row r="40" spans="1:13" ht="15" x14ac:dyDescent="0.2">
      <c r="A40" s="61" t="s">
        <v>47</v>
      </c>
      <c r="B40" s="57"/>
      <c r="C40" s="57"/>
      <c r="D40" s="57"/>
      <c r="E40" s="57"/>
      <c r="F40" s="57"/>
      <c r="G40" s="57"/>
      <c r="H40" s="57"/>
      <c r="I40" s="57"/>
      <c r="J40" s="45">
        <v>43886</v>
      </c>
      <c r="K40" s="45">
        <v>13433</v>
      </c>
      <c r="L40" s="45">
        <v>30154</v>
      </c>
      <c r="M40" s="46"/>
    </row>
    <row r="41" spans="1:13" ht="15" x14ac:dyDescent="0.2">
      <c r="A41" s="61" t="s">
        <v>48</v>
      </c>
      <c r="B41" s="57"/>
      <c r="C41" s="57"/>
      <c r="D41" s="57"/>
      <c r="E41" s="57"/>
      <c r="F41" s="57"/>
      <c r="G41" s="57"/>
      <c r="H41" s="57"/>
      <c r="I41" s="57"/>
      <c r="J41" s="45">
        <v>26866</v>
      </c>
      <c r="K41" s="46"/>
      <c r="L41" s="46"/>
      <c r="M41" s="46"/>
    </row>
    <row r="42" spans="1:13" ht="15" x14ac:dyDescent="0.2">
      <c r="A42" s="61" t="s">
        <v>49</v>
      </c>
      <c r="B42" s="57"/>
      <c r="C42" s="57"/>
      <c r="D42" s="57"/>
      <c r="E42" s="57"/>
      <c r="F42" s="57"/>
      <c r="G42" s="57"/>
      <c r="H42" s="57"/>
      <c r="I42" s="57"/>
      <c r="J42" s="45">
        <v>8060</v>
      </c>
      <c r="K42" s="46"/>
      <c r="L42" s="46"/>
      <c r="M42" s="46"/>
    </row>
    <row r="43" spans="1:13" ht="15" x14ac:dyDescent="0.2">
      <c r="A43" s="61" t="s">
        <v>50</v>
      </c>
      <c r="B43" s="57"/>
      <c r="C43" s="57"/>
      <c r="D43" s="57"/>
      <c r="E43" s="57"/>
      <c r="F43" s="57"/>
      <c r="G43" s="57"/>
      <c r="H43" s="57"/>
      <c r="I43" s="57"/>
      <c r="J43" s="45">
        <v>78812</v>
      </c>
      <c r="K43" s="46"/>
      <c r="L43" s="46"/>
      <c r="M43" s="46"/>
    </row>
    <row r="44" spans="1:13" ht="15" x14ac:dyDescent="0.2">
      <c r="A44" s="61" t="s">
        <v>51</v>
      </c>
      <c r="B44" s="57"/>
      <c r="C44" s="57"/>
      <c r="D44" s="57"/>
      <c r="E44" s="57"/>
      <c r="F44" s="57"/>
      <c r="G44" s="57"/>
      <c r="H44" s="57"/>
      <c r="I44" s="57"/>
      <c r="J44" s="46"/>
      <c r="K44" s="46"/>
      <c r="L44" s="46"/>
      <c r="M44" s="46"/>
    </row>
    <row r="45" spans="1:13" ht="15" x14ac:dyDescent="0.2">
      <c r="A45" s="61" t="s">
        <v>52</v>
      </c>
      <c r="B45" s="57"/>
      <c r="C45" s="57"/>
      <c r="D45" s="57"/>
      <c r="E45" s="57"/>
      <c r="F45" s="57"/>
      <c r="G45" s="57"/>
      <c r="H45" s="57"/>
      <c r="I45" s="57"/>
      <c r="J45" s="45">
        <v>1432</v>
      </c>
      <c r="K45" s="46"/>
      <c r="L45" s="45">
        <v>1432</v>
      </c>
      <c r="M45" s="45">
        <v>108</v>
      </c>
    </row>
    <row r="46" spans="1:13" ht="15" x14ac:dyDescent="0.2">
      <c r="A46" s="61" t="s">
        <v>53</v>
      </c>
      <c r="B46" s="57"/>
      <c r="C46" s="57"/>
      <c r="D46" s="57"/>
      <c r="E46" s="57"/>
      <c r="F46" s="57"/>
      <c r="G46" s="57"/>
      <c r="H46" s="57"/>
      <c r="I46" s="57"/>
      <c r="J46" s="45">
        <v>207</v>
      </c>
      <c r="K46" s="46"/>
      <c r="L46" s="46"/>
      <c r="M46" s="46"/>
    </row>
    <row r="47" spans="1:13" ht="15" x14ac:dyDescent="0.2">
      <c r="A47" s="61" t="s">
        <v>54</v>
      </c>
      <c r="B47" s="57"/>
      <c r="C47" s="57"/>
      <c r="D47" s="57"/>
      <c r="E47" s="57"/>
      <c r="F47" s="57"/>
      <c r="G47" s="57"/>
      <c r="H47" s="57"/>
      <c r="I47" s="57"/>
      <c r="J47" s="45">
        <v>65</v>
      </c>
      <c r="K47" s="46"/>
      <c r="L47" s="46"/>
      <c r="M47" s="46"/>
    </row>
    <row r="48" spans="1:13" ht="15" x14ac:dyDescent="0.2">
      <c r="A48" s="61" t="s">
        <v>50</v>
      </c>
      <c r="B48" s="57"/>
      <c r="C48" s="57"/>
      <c r="D48" s="57"/>
      <c r="E48" s="57"/>
      <c r="F48" s="57"/>
      <c r="G48" s="57"/>
      <c r="H48" s="57"/>
      <c r="I48" s="57"/>
      <c r="J48" s="45">
        <v>1704</v>
      </c>
      <c r="K48" s="46"/>
      <c r="L48" s="46"/>
      <c r="M48" s="46"/>
    </row>
    <row r="49" spans="1:13" ht="15" x14ac:dyDescent="0.2">
      <c r="A49" s="61" t="s">
        <v>55</v>
      </c>
      <c r="B49" s="57"/>
      <c r="C49" s="57"/>
      <c r="D49" s="57"/>
      <c r="E49" s="57"/>
      <c r="F49" s="57"/>
      <c r="G49" s="57"/>
      <c r="H49" s="57"/>
      <c r="I49" s="57"/>
      <c r="J49" s="45">
        <v>80516</v>
      </c>
      <c r="K49" s="46"/>
      <c r="L49" s="46"/>
      <c r="M49" s="46"/>
    </row>
    <row r="50" spans="1:13" ht="15" x14ac:dyDescent="0.2">
      <c r="A50" s="61" t="s">
        <v>56</v>
      </c>
      <c r="B50" s="57"/>
      <c r="C50" s="57"/>
      <c r="D50" s="57"/>
      <c r="E50" s="57"/>
      <c r="F50" s="57"/>
      <c r="G50" s="57"/>
      <c r="H50" s="57"/>
      <c r="I50" s="57"/>
      <c r="J50" s="45">
        <v>640102</v>
      </c>
      <c r="K50" s="46"/>
      <c r="L50" s="46"/>
      <c r="M50" s="46"/>
    </row>
    <row r="51" spans="1:13" ht="15" x14ac:dyDescent="0.2">
      <c r="A51" s="61" t="s">
        <v>57</v>
      </c>
      <c r="B51" s="57"/>
      <c r="C51" s="57"/>
      <c r="D51" s="57"/>
      <c r="E51" s="57"/>
      <c r="F51" s="57"/>
      <c r="G51" s="57"/>
      <c r="H51" s="57"/>
      <c r="I51" s="57"/>
      <c r="J51" s="46"/>
      <c r="K51" s="46"/>
      <c r="L51" s="46"/>
      <c r="M51" s="46"/>
    </row>
    <row r="52" spans="1:13" ht="15" x14ac:dyDescent="0.2">
      <c r="A52" s="61" t="s">
        <v>58</v>
      </c>
      <c r="B52" s="57"/>
      <c r="C52" s="57"/>
      <c r="D52" s="57"/>
      <c r="E52" s="57"/>
      <c r="F52" s="57"/>
      <c r="G52" s="57"/>
      <c r="H52" s="57"/>
      <c r="I52" s="57"/>
      <c r="J52" s="45">
        <v>299</v>
      </c>
      <c r="K52" s="46"/>
      <c r="L52" s="46"/>
      <c r="M52" s="46"/>
    </row>
    <row r="53" spans="1:13" ht="15" x14ac:dyDescent="0.2">
      <c r="A53" s="61" t="s">
        <v>59</v>
      </c>
      <c r="B53" s="57"/>
      <c r="C53" s="57"/>
      <c r="D53" s="57"/>
      <c r="E53" s="57"/>
      <c r="F53" s="57"/>
      <c r="G53" s="57"/>
      <c r="H53" s="57"/>
      <c r="I53" s="57"/>
      <c r="J53" s="45">
        <v>31586</v>
      </c>
      <c r="K53" s="46"/>
      <c r="L53" s="46"/>
      <c r="M53" s="46"/>
    </row>
    <row r="54" spans="1:13" ht="15" x14ac:dyDescent="0.2">
      <c r="A54" s="61" t="s">
        <v>60</v>
      </c>
      <c r="B54" s="57"/>
      <c r="C54" s="57"/>
      <c r="D54" s="57"/>
      <c r="E54" s="57"/>
      <c r="F54" s="57"/>
      <c r="G54" s="57"/>
      <c r="H54" s="57"/>
      <c r="I54" s="57"/>
      <c r="J54" s="45">
        <v>13541</v>
      </c>
      <c r="K54" s="46"/>
      <c r="L54" s="46"/>
      <c r="M54" s="46"/>
    </row>
    <row r="55" spans="1:13" ht="15" x14ac:dyDescent="0.2">
      <c r="A55" s="61" t="s">
        <v>61</v>
      </c>
      <c r="B55" s="57"/>
      <c r="C55" s="57"/>
      <c r="D55" s="57"/>
      <c r="E55" s="57"/>
      <c r="F55" s="57"/>
      <c r="G55" s="57"/>
      <c r="H55" s="57"/>
      <c r="I55" s="57"/>
      <c r="J55" s="45">
        <v>27073</v>
      </c>
      <c r="K55" s="46"/>
      <c r="L55" s="46"/>
      <c r="M55" s="46"/>
    </row>
    <row r="56" spans="1:13" ht="15" x14ac:dyDescent="0.2">
      <c r="A56" s="61" t="s">
        <v>62</v>
      </c>
      <c r="B56" s="57"/>
      <c r="C56" s="57"/>
      <c r="D56" s="57"/>
      <c r="E56" s="57"/>
      <c r="F56" s="57"/>
      <c r="G56" s="57"/>
      <c r="H56" s="57"/>
      <c r="I56" s="57"/>
      <c r="J56" s="45">
        <v>8125</v>
      </c>
      <c r="K56" s="46"/>
      <c r="L56" s="46"/>
      <c r="M56" s="46"/>
    </row>
    <row r="57" spans="1:13" ht="15" x14ac:dyDescent="0.2">
      <c r="A57" s="61" t="s">
        <v>63</v>
      </c>
      <c r="B57" s="57"/>
      <c r="C57" s="57"/>
      <c r="D57" s="57"/>
      <c r="E57" s="57"/>
      <c r="F57" s="57"/>
      <c r="G57" s="57"/>
      <c r="H57" s="57"/>
      <c r="I57" s="57"/>
      <c r="J57" s="45">
        <f>36671-9108</f>
        <v>27563</v>
      </c>
      <c r="K57" s="46"/>
      <c r="L57" s="46"/>
      <c r="M57" s="46"/>
    </row>
    <row r="58" spans="1:13" ht="15" x14ac:dyDescent="0.2">
      <c r="A58" s="58" t="s">
        <v>64</v>
      </c>
      <c r="B58" s="57"/>
      <c r="C58" s="57"/>
      <c r="D58" s="57"/>
      <c r="E58" s="57"/>
      <c r="F58" s="57"/>
      <c r="G58" s="57"/>
      <c r="H58" s="57"/>
      <c r="I58" s="57"/>
      <c r="J58" s="47">
        <v>667665</v>
      </c>
      <c r="K58" s="46"/>
      <c r="L58" s="46"/>
      <c r="M58" s="46"/>
    </row>
    <row r="59" spans="1:13" ht="15" x14ac:dyDescent="0.2">
      <c r="A59" s="61" t="s">
        <v>65</v>
      </c>
      <c r="B59" s="57"/>
      <c r="C59" s="57"/>
      <c r="D59" s="57"/>
      <c r="E59" s="57"/>
      <c r="F59" s="57"/>
      <c r="G59" s="57"/>
      <c r="H59" s="57"/>
      <c r="I59" s="57"/>
      <c r="J59" s="45">
        <f>J60-J58</f>
        <v>133533</v>
      </c>
      <c r="K59" s="46"/>
      <c r="L59" s="46"/>
      <c r="M59" s="46"/>
    </row>
    <row r="60" spans="1:13" ht="15" x14ac:dyDescent="0.2">
      <c r="A60" s="58" t="s">
        <v>66</v>
      </c>
      <c r="B60" s="57"/>
      <c r="C60" s="57"/>
      <c r="D60" s="57"/>
      <c r="E60" s="57"/>
      <c r="F60" s="57"/>
      <c r="G60" s="57"/>
      <c r="H60" s="57"/>
      <c r="I60" s="57"/>
      <c r="J60" s="47">
        <f>J58*1.2</f>
        <v>801198</v>
      </c>
      <c r="K60" s="46"/>
      <c r="L60" s="46"/>
      <c r="M60" s="46"/>
    </row>
    <row r="63" spans="1:13" ht="15" x14ac:dyDescent="0.25">
      <c r="A63" s="1" t="s">
        <v>78</v>
      </c>
      <c r="B63"/>
      <c r="C63"/>
      <c r="D63"/>
      <c r="E63"/>
      <c r="F63"/>
      <c r="G63"/>
      <c r="H63"/>
      <c r="I63"/>
      <c r="J63"/>
      <c r="K63"/>
    </row>
    <row r="64" spans="1:13" ht="24.75" customHeight="1" x14ac:dyDescent="0.2">
      <c r="A64" s="66" t="s">
        <v>79</v>
      </c>
      <c r="B64" s="66"/>
      <c r="C64" s="66"/>
      <c r="D64" s="66"/>
      <c r="E64" s="66"/>
      <c r="F64" s="66"/>
      <c r="G64" s="66"/>
      <c r="H64" s="66"/>
      <c r="I64" s="66"/>
      <c r="J64" s="66"/>
      <c r="K64" s="66"/>
    </row>
    <row r="65" spans="1:11" ht="15" x14ac:dyDescent="0.25">
      <c r="A65" s="1" t="s">
        <v>80</v>
      </c>
      <c r="B65"/>
      <c r="C65"/>
      <c r="D65"/>
      <c r="E65"/>
      <c r="F65"/>
      <c r="G65"/>
      <c r="H65"/>
      <c r="I65"/>
      <c r="J65"/>
      <c r="K65"/>
    </row>
    <row r="66" spans="1:11" x14ac:dyDescent="0.2">
      <c r="A66" s="66" t="s">
        <v>79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</row>
  </sheetData>
  <mergeCells count="53">
    <mergeCell ref="A64:K64"/>
    <mergeCell ref="A66:K66"/>
    <mergeCell ref="A60:I60"/>
    <mergeCell ref="E9:F9"/>
    <mergeCell ref="E10:F10"/>
    <mergeCell ref="A58:I58"/>
    <mergeCell ref="A59:I59"/>
    <mergeCell ref="A41:I41"/>
    <mergeCell ref="A42:I42"/>
    <mergeCell ref="A43:I43"/>
    <mergeCell ref="A44:I44"/>
    <mergeCell ref="A35:I35"/>
    <mergeCell ref="A36:I36"/>
    <mergeCell ref="A37:I37"/>
    <mergeCell ref="A38:I38"/>
    <mergeCell ref="A39:I39"/>
    <mergeCell ref="C5:M5"/>
    <mergeCell ref="E11:F11"/>
    <mergeCell ref="A55:I55"/>
    <mergeCell ref="A56:I56"/>
    <mergeCell ref="A57:I57"/>
    <mergeCell ref="A50:I50"/>
    <mergeCell ref="A51:I51"/>
    <mergeCell ref="A52:I52"/>
    <mergeCell ref="A53:I53"/>
    <mergeCell ref="A54:I54"/>
    <mergeCell ref="A45:I45"/>
    <mergeCell ref="A46:I46"/>
    <mergeCell ref="A47:I47"/>
    <mergeCell ref="A48:I48"/>
    <mergeCell ref="A49:I49"/>
    <mergeCell ref="A40:I40"/>
    <mergeCell ref="A30:I30"/>
    <mergeCell ref="A31:M31"/>
    <mergeCell ref="A32:I32"/>
    <mergeCell ref="A33:I33"/>
    <mergeCell ref="A34:I34"/>
    <mergeCell ref="A19:M19"/>
    <mergeCell ref="A22:I22"/>
    <mergeCell ref="A23:M23"/>
    <mergeCell ref="A27:I27"/>
    <mergeCell ref="A28:M28"/>
    <mergeCell ref="A15:A17"/>
    <mergeCell ref="B15:B17"/>
    <mergeCell ref="C15:C17"/>
    <mergeCell ref="D15:D17"/>
    <mergeCell ref="E15:E17"/>
    <mergeCell ref="F15:I15"/>
    <mergeCell ref="J15:M15"/>
    <mergeCell ref="F16:F17"/>
    <mergeCell ref="G16:I16"/>
    <mergeCell ref="J16:J17"/>
    <mergeCell ref="K16:M16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2019-09-18T01:41:55Z</dcterms:modified>
</cp:coreProperties>
</file>